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Games\Slay the Princess\Fiction\"/>
    </mc:Choice>
  </mc:AlternateContent>
  <xr:revisionPtr revIDLastSave="0" documentId="13_ncr:1_{F0296469-EF98-41C0-A771-1B65484025D7}" xr6:coauthVersionLast="47" xr6:coauthVersionMax="47" xr10:uidLastSave="{00000000-0000-0000-0000-000000000000}"/>
  <bookViews>
    <workbookView xWindow="28680" yWindow="1755" windowWidth="29040" windowHeight="15840" tabRatio="500" xr2:uid="{00000000-000D-0000-FFFF-FFFF00000000}"/>
  </bookViews>
  <sheets>
    <sheet name="Sheet1" sheetId="1" r:id="rId1"/>
  </sheets>
  <definedNames>
    <definedName name="_xlnm._FilterDatabase" localSheetId="0" hidden="1">Sheet1!$A$1:$S$2</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S22" i="1" l="1"/>
  <c r="S21" i="1"/>
  <c r="S20" i="1"/>
  <c r="S19" i="1"/>
  <c r="S18" i="1"/>
  <c r="S17" i="1"/>
  <c r="S16" i="1"/>
  <c r="S15" i="1"/>
  <c r="S14" i="1"/>
  <c r="S13" i="1"/>
  <c r="S12" i="1"/>
  <c r="S11" i="1"/>
  <c r="S10" i="1"/>
  <c r="S9" i="1"/>
  <c r="S8" i="1"/>
  <c r="S7" i="1"/>
  <c r="S6" i="1"/>
  <c r="S5" i="1"/>
  <c r="S4" i="1"/>
  <c r="S3" i="1"/>
  <c r="S2" i="1"/>
</calcChain>
</file>

<file path=xl/sharedStrings.xml><?xml version="1.0" encoding="utf-8"?>
<sst xmlns="http://schemas.openxmlformats.org/spreadsheetml/2006/main" count="314" uniqueCount="168">
  <si>
    <t>Status</t>
  </si>
  <si>
    <t>Link</t>
  </si>
  <si>
    <t>Title</t>
  </si>
  <si>
    <t>Author</t>
  </si>
  <si>
    <t>Fandom</t>
  </si>
  <si>
    <t>Rating</t>
  </si>
  <si>
    <t>Category</t>
  </si>
  <si>
    <t>Relationships</t>
  </si>
  <si>
    <t>Characters</t>
  </si>
  <si>
    <t>Tags</t>
  </si>
  <si>
    <t>Warnings</t>
  </si>
  <si>
    <t>Summary</t>
  </si>
  <si>
    <t>Date</t>
  </si>
  <si>
    <t>Words</t>
  </si>
  <si>
    <t>Chapters</t>
  </si>
  <si>
    <t>Rec</t>
  </si>
  <si>
    <t>Teen And Up Audiences</t>
  </si>
  <si>
    <t>Progress</t>
  </si>
  <si>
    <t>Backed Up</t>
  </si>
  <si>
    <t>Series (manual)</t>
  </si>
  <si>
    <t>Epilogue of the Voices</t>
  </si>
  <si>
    <t>Murder the Hero</t>
  </si>
  <si>
    <t>Petrified of who you are (and who you have become)</t>
  </si>
  <si>
    <t>https://archiveofourown.org/works/54289984</t>
  </si>
  <si>
    <t>https://archiveofourown.org/works/53184205</t>
  </si>
  <si>
    <t>https://archiveofourown.org/works/58882990</t>
  </si>
  <si>
    <t>Bookmarked</t>
  </si>
  <si>
    <t>Vaevictis_Asmadi</t>
  </si>
  <si>
    <t>Slay the Princess (Visual Novel)</t>
  </si>
  <si>
    <t>EarthScorpion</t>
  </si>
  <si>
    <t>Dualogical, overthink_it</t>
  </si>
  <si>
    <t>Gen</t>
  </si>
  <si>
    <t>The Shifting Mound, Voice Of The Hero, Voice of the Contrarian (Slay the Princess), Voice of the Paranoid (Slay the Princess), Voice of the Smitten (Slay the Princess), Voice of the Cold (Slay the Princess), Voice of the Broken (Slay the Princess), Voice of the Hunted (Slay the Princess), Voice of the Opportunist (Slay the Princess), Voice of the Stubborn (Slay the Princess), Voice of the Skeptic (Slay the Princess), Voice of the Cheated (Slay the Princess), The Witch (Slay the Princess), The Adversary (Slay the Princess), The Prisoner (Slay the Princess), The Thorn (Slay the Princess), The Spectre (Slay the Princess)</t>
  </si>
  <si>
    <t>Post-Canon, Spoilers, Canon-Typical Violence, Suicide Ideation (Just Voice of the Broken things), does this count as angst?, Ironic hells are fun, No Pristine Cut Spoilers, Almost entirely written before the pristine cut, I hope it didn’t change any major plot points I was relying on, Complete</t>
  </si>
  <si>
    <t>Other</t>
  </si>
  <si>
    <t>The Princess (Slay the Princess), The Narrator (Slay the Princess), The Hero (Slay the Princess), The Spectre (Slay the Princess), The Damsel (Slay the Princess), The Witch (Slay the Princess), The Razor (Slay the Princess)</t>
  </si>
  <si>
    <t>Alternate Universe - Role Reversal, Canon-Typical Violence, Canon-Typical Behavior, This Is Not Going To Go The Way You Think, POV Second Person, Written in the style of the game Slay the Princess, Of Course It Has Major Character Death It's Slay the Princess, Canon-Typical Suicide, The Existential Dread of Losing Control, The Witch Has No Dignity And Deserves None, The Razor Believes In True Love Oh No</t>
  </si>
  <si>
    <t>The Long Quiet &amp; The Voices (Slay the Princess), The Princesses &amp; The Voices (Slay the Princess), The Long Quiet &amp; The Princesses (Slay the Princess), Other Relationship Tags to Be Added, The Long Quiet/Voice of the Hero, The Adversary/Voice of the Stubborn (Slay the Princess), The Prisoner/Voice of the Skeptic (Slay the Princess)</t>
  </si>
  <si>
    <t>The Long Quiet (Slay the Princess), The Voices (Slay the Princess), Voice of the Hero (Slay the Princess), The Princesses (Slay the Princess)</t>
  </si>
  <si>
    <t>Characters play their game, Alternate Universe - Post-Canon, Unknown Together Ending (Slay the Princess), Everyone Has Issues, Alternate names, Fluff and Angst, Long Quiet is traumatized, This Is Not Going To Go The Way You Think, Psychological Trauma, This is (not) a love story, Implied/Referenced Sexual Assault, Yes beta but we still die like Quiet, Consequences of the Narrator's A+ parenting, Past Trauma</t>
  </si>
  <si>
    <t>Mature</t>
  </si>
  <si>
    <t>Major Character Death</t>
  </si>
  <si>
    <t>Graphic Depictions Of Violence, Major Character Death</t>
  </si>
  <si>
    <t>Creator Chose Not To Use Archive Warnings</t>
  </si>
  <si>
    <t>After the Long Quiet accepts godhood and leaves the Construct with the Shifting Mound, the Voice of the Hero finds himself back in the cabin once more. He sets out to find the other Voices, and perhaps some clues on what they should do next...</t>
  </si>
  <si>
    <t>THE NARRATOR — You’re on a path in the mountains.THE NARRATOR — Past the mountains, there is a lake.THE NARRATOR — And trapped on the island across the lake, there is a Hero.THE NARRATOR — You’re here to slay him.  If you don’t, it will be the end of the world._x000D_
This is (not) a love story.</t>
  </si>
  <si>
    <t>There it was, on the screen. A simple icon in black and white. A stylized heart, a dagger piercing it through without blood. It had not been there the day before._x000D_
Or_x000D_
The Princesses find a certain game, and try to piece together what happened.</t>
  </si>
  <si>
    <t xml:space="preserve">Kiss the Princess </t>
  </si>
  <si>
    <t>Kiss the Razor</t>
  </si>
  <si>
    <t>Kiss the Witch</t>
  </si>
  <si>
    <t>Kiss the Wild</t>
  </si>
  <si>
    <t>Kiss the Spectre</t>
  </si>
  <si>
    <t>Kiss the Adversary and the Eye of the Needle</t>
  </si>
  <si>
    <t>Kiss the Shifting Mound</t>
  </si>
  <si>
    <t>Kiss the Prisoner</t>
  </si>
  <si>
    <t>Kiss the Nightmare</t>
  </si>
  <si>
    <t>Kiss the Sleeping Mound</t>
  </si>
  <si>
    <t>Thorny Desires and Shifty Fingers in Quiet Passion</t>
  </si>
  <si>
    <t>Kiss the Damsel</t>
  </si>
  <si>
    <t>Kiss the Tower and the Fury</t>
  </si>
  <si>
    <t>Kiss the Long Quiet</t>
  </si>
  <si>
    <t>Kiss the Cage</t>
  </si>
  <si>
    <t>Kiss the Burned Grey</t>
  </si>
  <si>
    <t>Kiss the Stranger</t>
  </si>
  <si>
    <t>Kiss the Beast and the Den</t>
  </si>
  <si>
    <t>Kiss the Wraith</t>
  </si>
  <si>
    <t>https://archiveofourown.org/works/56857309</t>
  </si>
  <si>
    <t>https://archiveofourown.org/works/56998087</t>
  </si>
  <si>
    <t>https://archiveofourown.org/works/57166531</t>
  </si>
  <si>
    <t>https://archiveofourown.org/works/57382132</t>
  </si>
  <si>
    <t>https://archiveofourown.org/works/57608527</t>
  </si>
  <si>
    <t>https://archiveofourown.org/works/57790249</t>
  </si>
  <si>
    <t>https://archiveofourown.org/works/58301347</t>
  </si>
  <si>
    <t>https://archiveofourown.org/works/58505818</t>
  </si>
  <si>
    <t>https://archiveofourown.org/works/58724365</t>
  </si>
  <si>
    <t>https://archiveofourown.org/works/60538231</t>
  </si>
  <si>
    <t>https://archiveofourown.org/works/59334343</t>
  </si>
  <si>
    <t>https://archiveofourown.org/works/60063148</t>
  </si>
  <si>
    <t>https://archiveofourown.org/works/60942067</t>
  </si>
  <si>
    <t>https://archiveofourown.org/works/61735900</t>
  </si>
  <si>
    <t>https://archiveofourown.org/works/62265093</t>
  </si>
  <si>
    <t>https://archiveofourown.org/works/63452563</t>
  </si>
  <si>
    <t>https://archiveofourown.org/works/66240892</t>
  </si>
  <si>
    <t>https://archiveofourown.org/works/77274721</t>
  </si>
  <si>
    <t>Vickysaurus</t>
  </si>
  <si>
    <t>F/M</t>
  </si>
  <si>
    <t>The Long Quiet/The Princess (Slay the Princess), The Player | The Hero/The Razor (Slay the Princess), The Player | The Hero/The Princess (Slay the Princess), Voice of the Smitten/The Razor (Slay the Princess), The Long Quiet/The Razor (Slay the Princess), Voice of the Stubborn/The Razor (Slay the Princess), Voice of the Hero/The Razor (Slay the Princess), Voice of the Cheated/The Razor (Slay the Princess)</t>
  </si>
  <si>
    <t>The Razor (Slay the Princess), Voice of the Smitten (Slay the Princess), The Narrator (Slay the Princess), Voice of the Hero (Slay the Princess), Voice of the Cheated (Slay the Princess), The Princess (Slay the Princess), The Player | The Hero (Slay the Princess), Voice of the Stubborn (Slay the Princess), Voice of the Skeptic (Slay the Princess), Voice of the Contrarian (Slay the Princess)</t>
  </si>
  <si>
    <t>Razor-typical silliness, Razor-typical violence, Kissing, smitten has a plan, It works really well, for a little while, Don't worry about that graphic description of injury warning, this is probably gonna go great, Bit of femdom, Bit of bloodplay, Razor gets to have fun here okay, M-rating is mostly for chapter 3, All the voices appear in chapters 2 and 3, but half of them are pretty quiet so things don't get too crowded, Romantic swashbuckling, Razor's blade-based seduction techniques, Content warning for toxic relationships in chapter 3, Telling Razor to get creative is definitely a really good idea, Consensual yet extremely fucked up kisses</t>
  </si>
  <si>
    <t>The Long Quiet/The Princess (Slay the Princess), The Player | The Hero/The Witch (Slay the Princess), The Witch/Voice of the Opportunist (Slay the Princess), The Witch/Voice of the Hero (Slay the Princess, The Long Quiet/The Witch (Slay the Princess)</t>
  </si>
  <si>
    <t>The Witch (Slay the Princess), The Princess (Slay the Princess), The Player | The Hero (Slay the Princess), The Long Quiet (Slay the Princess), Voice of the Opportunist (Slay the Princess), Voice of the Hero (Slay the Princess), The Narrator (Slay the Princess)</t>
  </si>
  <si>
    <t>Kissing, Making Out, Biting, Mutual Teasing, mutual distrust, Flirting, Basically imagine the fight when you try to slay Witch except it's a make-out session instead, Voice of the Hero tries to do right by the princess, Voice of the Opportunist is up for anything, Witch starts flirting to get the blade but is secretly into it, And the Narrator hates everything that happens, Humor, Romance, Sexual Tension, They are both very pent up and messy and have a ton of conflicting emotions, enemies to frenemies with benefits, is the best way to describe it, Enemies With Benefits, Enemies to Lovers, (but also still enemies), They hate each other just right, Content warning for graphic description of injury in chapter 2</t>
  </si>
  <si>
    <t>The Player | The Hero/The Wild (Slay the Princess), The Player | The Hero/The Princess (Slay the Princess), The Player | The Hero/The Wounded Wild (Slay the Princess), The Wounded Wild / Voice of the Hero (Slay the Princess), The Wounded Wild / Voice of the Opportunist (Slay the Princess), The Wounded Wild / Voice of the Stubborn (Slay the Princess), The Long Quiet/The Wild (Slay the Princess), The Long Quiet/The Wounded Wild (Slay the Princess)</t>
  </si>
  <si>
    <t>The Wild (Slay the Princess), The Wounded Wild (Slay the Princess), The Player | The Hero (Slay the Princess), Voice of the Hero (Slay the Princess), Voice of the Opportunist (Slay the Princess), Voice of the Stubborn (Slay the Princess), The Narrator (Slay the Princess), The Princess (Slay the Princess)</t>
  </si>
  <si>
    <t>Hurt/Comfort, Forgiveness, Romantic Angst, Kissing, Manipulative Narrator, The Narrator knows how the Princess works and is not above using manipulation to achieve his goal, Shifty calls Wild a curious heart and I thought that'd be fun to incorporate in her characterisation, They both want to forgive and forget but they have three lifetimes of baggage, The Voices are all on board with saving her though Opportunist isn't very committed, lots of mentions of wild's heart that double as both metaphorical and literal, the kiss is hardly the focus of this one but on the other hand it does all kind of lead up to it, and this story is what I came up with when I asked myself what if you could kiss the Wild, so we're keeping the title, Wounded Wild has the most beautiful and heartwarming smile in the game, and that smile does show up a few times, Angst with a Happy Ending</t>
  </si>
  <si>
    <t>The Long Quiet/The Princess (Slay the Princess), The Player | The Hero/The Princess (Slay the Princess), The Player | The Hero/The Spectre (Slay the Princess), The Spectre/Voice of the Hero (Slay the Princess), The Long Quiet/The Spectre (Slay the Princess)</t>
  </si>
  <si>
    <t>The Spectre (Slay the Princess), The Princess (Slay the Princess), The Long Quiet (Slay the Princess), The Player | The Hero (Slay the Princess), Voice of the Hero (Slay the Princess), Voice of the Cold (Slay the Princess), The Narrator (Slay the Princess)</t>
  </si>
  <si>
    <t>Kissing, Flirting, Teasing, Possession, Consensual Possession, Spectre explores TLQ's body and mind while possessing him, Spectre is a relentless tease, Spectre may be cute but she is far from innocent, Fewer Spectre and Narrator interactions than in-game, since the game already hit that out of the park so you don't need me to write it too, If I had a dime for every time I wrote one of these where the stair climbing was very hard and heavy, I'd have two dimes, which isn't a lot but I don't think I get to use that plot device again, Thanks to whoever commissioned Nichole to do that Spectre shitpost for some additional inspiration, Angst and Humor, Angst and Romance, Humor, Romance, Sexual Humor, Sexual Tension, Light Angst, ghost kisses, Possession can turn a little odd when you're being possessed by your murder victim/crush, To stop someone entering a guilt spiral just start teasing the hell out of them, Redemption</t>
  </si>
  <si>
    <t>The Long Quiet/The Princess (Slay the Princess), The Player | The Hero/The Princess (Slay the Princess), The Player | The Hero/The Adversary (Slay the Princess), Voice of the Hero/The Adversary (Slay the Princess), Voice of the Stubborn/The Adversary (Slay the Princess), The Player | The Hero/The Eye of the Needle (Slay the Princess), Voice of the Hero/The Eye of the Needle (Slay the Princess), Voice of the Stubborn/The Eye of the Needle (Slay the Princess), Voice of the Smitten/The Eye of the Needle, The Long Quiet/The Adversary (Slay the Princess), The Long Quiet/The Eye of the Needle (Slay the Princess)</t>
  </si>
  <si>
    <t>The Adversary (Slay the Princess), The Eye of the Needle (Slay the Princess), The Princess (Slay the Princess), The Player | The Hero (Slay the Princess), The Long Quiet (Slay the Princess), Voice of the Hero (Slay the Princess), Voice of the Stubborn (Slay the Princess), Voice of the Smitten (Slay the Princess), The Narrator (Slay the Princess)</t>
  </si>
  <si>
    <t>Competitive Romance, Fighting, Romance and Fighting, Temporary Character Death, Adversary-typical Violence, Adversary-typical bonding, Mutual violence as a love language, Some angst, Whoops! Turns out the big muscle lady has depression metaphors in her, No Smitten in chapter 1 yet but he'll show up for Needle, Get ready for Stubborn and Smitten to team up, Adversary may claim she hates dodging but when you do it to Needle and it works she doesn't mind, She was just upset it didn't work tbh, aggressive flirting, Kissing, There might be a few double entendres here and there, Threats as an expression of love, Character Development, Compromise, Touching grass won't solve your depression, but it will make you feel better than sitting in a bare basement all day, Rivals to Lovers</t>
  </si>
  <si>
    <t>The Long Quiet/The Shifting Mound (Slay the Princess), The Long Quiet/The Princess (Slay the Princess), The Player | The Hero/The Princess (Slay the Princess), The Player | The Hero/The Shifting Mound (Slay the Princess), The Long Quiet/The Eye of the Needle (Slay the Princess), The Player | The Hero/The Eye of the Needle (Slay the Princess), The Long Quiet/The Spectre (Slay the Princess), The Player | The Hero/The Spectre (Slay the Princess), The Long Quiet/The Wild (Slay the Princess), The Player | The Hero/The Wild (Slay the Princess), The Long Quiet/The Wounded Wild (Slay the Princess), The Player | The Hero/The Wounded Wild (Slay the Princess), The Long Quiet/The Witch (Slay the Princess), The Player | The Hero/The Witch (Slay the Princess), The Player | The Hero/The Razor (Slay the Princess), The Long Quiet/The Razor (Slay the Princess)</t>
  </si>
  <si>
    <t>The Long Quiet (Slay the Princess), The Shifting Mound (Slay the Princess), The Player | The Hero (Slay the Princess), The Princess (Slay the Princess), The Eye of the Needle (Slay the Princess), The Spectre (Slay the Princess), The Wild (Slay the Princess), The Wounded Wild (Slay the Princess), The Witch (Slay the Princess), The Razor (Slay the Princess)</t>
  </si>
  <si>
    <t>Alternate Ending, Gods, Kissing, Making Out, Shifty and the minis share senses, Shifty might be a little touch starved, Climactic cosmic battle, Minis are part of Shifty, Minis are mindless chaos gremlins, Big philosphical dance debate (sexual tension edition), Healing Powers, Compromise, Character Development, Small appearances by the Voices but they don't really warrant being tagged, The vessels are semi-autonomous and capable of having a full conversation, and that might include a little bit of flirting, Lots of mini shenanigans, Post-combat aftercare, Hand Kisses, Back kisses, Actually just lots and lots of different kinds of kisses in general, Some violence to minis, but they do get better</t>
  </si>
  <si>
    <t>The Long Quiet/The Princess (Slay the Princess), The Long Quiet/The Prisoner (Slay the Princess), The Player | The Hero/The Princess (Slay the Princess), The Player | The Hero/The Prisoner (Slay the Princess), Voice of the Hero/The Prisoner (Slay the Princess), The Prisoner/Voice of the Skeptic (Slay the Princess)</t>
  </si>
  <si>
    <t>The Prisoner (Slay the Princess), The Princess (Slay the Princess), The Player | The Hero (Slay the Princess), The Long Quiet (Slay the Princess), Voice of the Hero (Slay the Princess), Voice of the Skeptic (Slay the Princess), The Narrator (Slay the Princess)</t>
  </si>
  <si>
    <t>Trust, Massage, Self-Decapitation, Non-lethal decapitation, Prisoner knows TLQ wants to help but also that the Narrator can take over, The Voices have a bit of resentment for her cutting their throat in chapter 1 but want to help, And everyone tries to keep the Narrator in the dark, Narrator is ready to possess TLQ again, A bit of reading between the lines required, Trying to plot in full earshot of the guy you're plotting against, using memories of your previous life, Cheek Kisses, Kissing, Second chapter is a completely fluffy and optional epilogue, tags for the EPILOGUE:, Romantic Fluff, Dullahan Prisoner, Decapitated Prisoner is a bit clumsy, Acts of Service as a Love Language, Service Submission, no narrator, Hero and Skeptic take turns narrating, Bathing, Headless cuddles, Knighting, Hero is a silly bashful goober, Skeptic is an old soul who's seen it all but loves being in love just as much as Hero, Prisoner's dry humour, Prisoner's flirting is very direct, Shifty is feeling patient today</t>
  </si>
  <si>
    <t>The Long Quiet/The Nightmare (Slay the Princess), The Long Quiet/The Princess (Slay the Princess), The Player | The Hero/The Nightmare (Slay the Princess), The Player | The Hero/The Princess (Slay the Princess), Voice of the Smitten/The Nightmare (Slay the Princess)</t>
  </si>
  <si>
    <t>The Nightmare (Slay the Princess), The Princess (Slay the Princess), The Long Quiet (Slay the Princess), The Player | The Hero (Slay the Princess), Voice of the Hero (Slay the Princess), Voice of the Paranoid (Slay the Princess), Voice of the Smitten (Slay the Princess), Voice of the Cold (Slay the Princess), The Narrator (Slay the Princess)</t>
  </si>
  <si>
    <t>Horror, Toxic Relationships, psychological abuse, Angst without a happy ending, Body Horror, Eye Trauma, Dancing, Ballroom Dancing, Set somewhere in the thousands of forgotten lives between Nightmare and MoC, Two people making each other extremely unhappy, Gets pretty horrific towards the end, All the Voices are here but half of them are assigned to the heart lungs liver nerves squad, to keep the chatter down, Kind of a prequel to Moment of Clarity, Sympathy for Nightmare's pain and loneliness, but not for her cruelty and abusiveness, TLQ gets pretty bad too, Basically everyone sucks here, The Voices are all a bit broken by this point, teeth horror, Manipulation, leg kisses, Consensual yet extremely fucked up kisses, Self-Harm, Temporary character death (it's not that easy, he's still got Moment of Clarity to go through), Leggy Nightmare</t>
  </si>
  <si>
    <t>Multi</t>
  </si>
  <si>
    <t>The Long Quiet/The Shifting Mound/The Thorn (Slay the Princess), The Player | The Hero/The Shifting Mound/The Thorn (Slay the Princess), The Long Quiet/The Shifting Mound (Slay the Princess), The Player | The Hero/The Shifting Mound (Slay the Princess), The Long Quiet/The Thorn (Slay the Princess), The Player | The Hero/The Thorn (Slay the Princess), The Shifting Mound/The Thorn (Slay the Princess)</t>
  </si>
  <si>
    <t>The Shifting Mound (Slay the Princess), The Thorn (Slay the Princess), The Long Quiet (Slay the Princess), The Player | The Hero (Slay the Princess), The Moment of Clarity (Slay the Princess)</t>
  </si>
  <si>
    <t>Hurt/Comfort, Romance, Shifting Mound's dormant form, AKA Sleeping Mound, AKA Handsy, Polyamory, Polyamory in which two of those involved are the same being, but one is a humanoid Princess and the other a divine cluster of hands, Hand Kisses, (Obviously), Lots of other kisses too, Oblivion path, Moment of Clarity is not in the story directly much but her shadow very much hangs over it, Meant as a loose sequel to Kiss the Nightmare but readable without it, Angst with a Happy Ending, Minor appearance by Witch, Make-outs, Shifty doesn't have a name at this point so is always referred to as capital S She, Cuddles, naps, Lot of Hurt in the first half, Lot of Comfort in the second half, Shifty loves Her vessels, Forgiveness, self-forgiveness, Rated T for Thorn titty, Threesome - F/F/M</t>
  </si>
  <si>
    <t>The Thorn (Slay the Princess), The Shifting Mound (Slay the Princess), The Long Quiet (Slay the Princess), The Player | The Hero (Slay the Princess)</t>
  </si>
  <si>
    <t>Smut, Fluff, Fluffy Smut, smutty fluff, Thorn's POV, Romance, Shifty's dormant form, AKA Sleeping Mound, AKA Handsy, Polyamory, Polyamory in which two of those involved are the same being, Epilogue to Kiss the Sleeping Mound, And therefore set in the Sleeping Mound after Thorn is taken away by Her, Threesome - F/F/M, Shifty doesn't have a name yet so she's referred to as either capital S She or Ocean, Shifty loves her vessels a lot, Non-Human Genitalia, The Slayer has a cloaca, Monsterfucker, Cunnilingus, Fingering, Praise Kink, Femdom, Bit of bondage, Thorn gets to have fun here, (So do Slayer and Shifty), Hairy Thorn, Shifty and Thorn share senses, Thorn is happy as part of the Shifting Mound, Happy Sex, soft fluff, Shifty's hands absolutely go to town on Thorn, saying goodbye, Exploration of what it's like to be a vessel, And how Thorn feels about becoming part of Shifty, Scissoring, Kiss the Thorn('s Lower Lips)</t>
  </si>
  <si>
    <t>The Player | The Hero/The Damsel (Slay the Princess), The Long Quiet/The Princess (Slay the Princess), The Long Quiet/The Damsel (Slay the Princess), The Player | The Hero/The Princess (Slay the Princess), The Damsel/Voice of the Smitten (Slay the Princess), The Damsel/Voice of the Hero/Voice of the Smitten (Slay the Princess)</t>
  </si>
  <si>
    <t>The Damsel (Slay the Princess), The Player | The Hero (Slay the Princess), The Long Quiet (Slay the Princess), The Princess (Slay the Princess), Voice of the Hero (Slay the Princess), Voice of the Smitten (Slay the Princess), The Narrator (Slay the Princess), The Deconstructed Damsel (Slay the Princess)</t>
  </si>
  <si>
    <t>Hurt/Comfort, Angst with a Happy Ending, Trauma, Romance, Drama &amp; Romance, Reconstructed Damsel, Perception, Crying, Kissing, Making Out, Character Development, Damsel has much more character depth than you think, The Voices are afraid they'll deconstruct Damsel even more, Damsel is traumatised by stabbing TLQ in chapter one, Self-Sacrifice, Doors keep getting in the way, But they find a way around that eventually, Don't make boob jokes when someone calls Deconstructed Damsel flat challenge (impossible)</t>
  </si>
  <si>
    <t>The Long Quiet/The Princess (Slay the Princess), The Player | The Hero/The Tower (Slay the Princess), The Player | The Hero/The Fury (Slay the Princess), The Long Quiet/The Tower (Slay the Princess), The Long Quiet/The Fury (Slay the Princess), The Player | The Hero/The Princess (Slay the Princess), The Tower/Voice of the Broken (Slay the Princess), voice of the hero &amp; voice of the broken (slay the princess), The Fury/Voice of the Broken (Slay The Princess), The Fury/Voice of the Hero (Slay the Princess)</t>
  </si>
  <si>
    <t>The Tower (Slay the Princess), The Fury (Slay the Princess), Voice of the Hero (Slay the Princess), Voice of the Broken (Slay the Princess), The Narrator (Slay the Princess), Voice of the Skeptic (Slay the Princess), Voice of the Opportunist (Slay the Princess)</t>
  </si>
  <si>
    <t>Toxic Relationships, No Pristine Cut spoilers in the first chapter, Domination, Size Difference, Self-Worth Issues, Possessed Narrator, Broken is finally happy worshipping his goddess, But Hero has a plan to save the world, Is it a good plan?, we'll see, Kissing, Content warnings for toxic relationships and forced self-harm, (Just Tower things), Capitalised pronouns for Tower, (but only when her believers are talking), Careful what you wish for when you ask Tower to step on you, No healthy dom/sub dynamics here go read Kiss the Prisoner or Eye of the Needle for those, Toxic BDSM, Tags for Fury's chapter:, Body Horror, Forgiveness, sad kisses, Character Development, Hero and Broken are very angry at each other, Oppy and Skeptic are trying to keep the peace, Cuddles, Heart kisses, Fury is very normal about the powers of two, Self-Loathing, shared loneliness, Angst with a Happy Ending, Gothic Romance, Enemies to Lovers</t>
  </si>
  <si>
    <t>The Long Quiet/The Shifting Mound (Slay the Princess), The Long Quiet/The Princess (Slay the Princess), The Player | The Hero/The Princess (Slay the Princess), The Player | The Hero/The Shifting Mound (Slay the Princess), The Long Quiet/The Fury (Slay the Princess), The Player | The Hero/The Fury (Slay the Princess), The Long Quiet/The Damsel (Slay the Princess), The Player | The Hero/The Damsel (Slay the Princess), The Long Quiet/The Thorn (Slay the Princess), The Player | The Hero/The Thorn (Slay the Princess), The Long Quiet/The Moment of Clarity (Slay the Princess), The Player | The Hero/The Moment of Clarity (Slay the Princess), The Long Quiet/The Prisoner (Slay the Princess), The Player | The Hero/The Prisoner (Slay the Princess)</t>
  </si>
  <si>
    <t>The Shifting Mound (Slay the Princess), The Long Quiet (Slay the Princess), The Princess (Slay the Princess), The Player | The Hero (Slay the Princess), The Fury (Slay the Princess), The Damsel (Slay the Princess), The Thorn (Slay the Princess), The Moment of Clarity (Slay the Princess), The Prisoner (Slay the Princess)</t>
  </si>
  <si>
    <t>Gods, Kissing, Dancing, Making Out, Shifty's POV, And therefore also the vessels' POV, Shifty and the minis and the vessels all share senses, Final Shifty battle, Ascension, Minis are part of Shifty, Minis are mindless chaos gremlins, Big philosophical dance debate (sexual tension edition), Character Development, Everyone gets to dance with Quiet, Fury has chronic pain, Self-loathing Fury (but she's getting better), Reconstructed Damsel, Damsel has trauma over stabbing Quiet (but she has forgiven herself), Healed Thorn, Scarred Thorn, Rated T for Thorn Titty - never mind this one's M-rated, Loving Shifty, Shifty is doing her best to show divine dignity, Shifting perspective as Shifty's thoughts shift between Herself and Her vessels, Exploration of the relationship between Shifty and her vessels, Bit of Thorn/Shifty, Toxic exes Clarity and Quiet, Dullahan Prisoner, Non-explicit divine sex</t>
  </si>
  <si>
    <t>The Long Quiet/The Cage (Slay the Princess), The Player | The Hero/The Princess (Slay the Princess), The Player | The Hero/The Cage (Slay the Princess), The Long Quiet/The Princess (Slay the Princess), Voice of the Skeptic/The Cage (Slay the Princess)</t>
  </si>
  <si>
    <t>The Cage (Slay the Princess), The Long Quiet (Slay the Princess), The Player | The Hero (Slay the Princess), The Princess (Slay the Princess), Voice of the Skeptic (Slay the Princess), Voice of the Hero (Slay the Princess), Voice of the Paranoid (Slay the Princess), The Narrator (Slay the Princess)</t>
  </si>
  <si>
    <t>Mutual Decapitation, Voices pilot Quiet's body, Romance between both the bodies and the heads, Head-swapping shenanigans, The Princess's body is moody and horny and angry and lonely, because what body isn't?, The Voices communicate by signing, because if shards of gods know English they might as well know ASL too, the Princess's body can do it too but is mostly non-verbal, suppressed emotions, Headless kisses, There are other ways to break the pattern, little bit of bondage, Loneliness, Alternate title: Body Language, Today on Kiss the Princess we're sending a decapitated Princess and her head to therapy, to learn to communicate, Oblivious Cage, Getting to know each other by swapping heads, You know things are wrong when Quiet's the one arguing for change, Head-swapped kisses</t>
  </si>
  <si>
    <t>The Player | The Hero/The Burned Grey (Slay the Princess), The Long Quiet/The Burned Grey (Slay the Princess), The Player | The Hero/The Princess (Slay the Princess), The Long Quiet/The Princess (Slay the Princess), Voice of the Smitten/The Burned Grey (Slay the Princess), Voice of the Cold/The Burned Grey (Slay the Princess)</t>
  </si>
  <si>
    <t>The Burned Grey (Slay the Princess), The Long Quiet (Slay the Princess), The Player | The Hero (Slay the Princess), The Grey (Slay the Princess), Voice of the Smitten (Slay the Princess), Voice of the Cold (Slay the Princess), Voice of the Hero (Slay the Princess), The Narrator (Slay the Princess)</t>
  </si>
  <si>
    <t>Gothic Romance, Ghost love, ghost - Freeform, Fire, Burning together, dying kiss, Hero is afraid, Hero is the only voice with self-preservation, Smitten is completely on the Princess's side and self-destructive, Cold gets much more into it than he'd admit, More dialogue and a few extra scenes compared to canon, Content warnings:, Burning (and graphic descriptions of it), Murder-Suicide, Toxic Relationship, (Just Burned Grey things), Mutually self-destructive love between a ghost and the bird who killed her, Burned Grey deserves better but she'll take what she can get, Burned Grey is a little bit fucked up, Horror, Romantic Horror, Slayer tries to be manipulative, it doesn't work very well, Quiet isn't really showing his best sides in this one, and neither is Hero, Grey seems gentle and calm like Damsel but is actually a raging fire on the inside, Consensual yet extremely fucked up kisses</t>
  </si>
  <si>
    <t>F/F, F/M, M/M, Multi</t>
  </si>
  <si>
    <t>The Long Quiet/The Princess (Slay the Princess), The Long Quiet/The Stranger (Slay the Princess), The Player | The Hero/The Princess (Slay the Princess), The Player | The Hero/The Stranger (Slay the Princess), Voice of the Contrarian/Voice of the Hero (Slay the Princess), Voice of the Contrarian/The Stranger (Slay the Princess), Voice of the Contrarian/The Princess (Slay the Princess), Voice of the Contrarian/The Long Quiet (Slay the Princess), Voice of the Hero/The Princess (Slay the Princess), Voice of the Hero/The Stranger (Slay the Princess), Voice of the Hero/The Long Quiet, The Stranger/The Stranger (Slay the Princess), The Long Quiet/Voice of the Hero/Voice of the Contrarian (Slay the Princess)</t>
  </si>
  <si>
    <t>The Stranger (Slay the Princess), The Princess (Slay the Princess), The Long Quiet (Slay the Princess), The Player | The Hero (Slay the Princess), Voice of the Hero (Slay the Princess), Voice of the Contrarian (Slay the Princess), The Narrator (Slay the Princess)</t>
  </si>
  <si>
    <t>Adventure up the stairs, Glitch dimension, Hero and Contrarian get heads of their own, They/them pronouns for the Stranger, They/Them Pronouns for the Long Quiet, But she/her for individual aspects, and he/him for the Voices and Quiet himself, Multiplicity/Plurality, Kissing, Romance, Polyamory, polycule, Eight person polyamory, Love between aspects of the Stranger, Love between the Voices, Contrarian is a massive flirt, Contrarian feels a lot of guilt over what happened, Humour, Narrator tries to use the power of perception against them, absolute chaos, Names for the Stranger's aspects:, Cipher(neutral) Sunshine(gentle) Destructica(scary) Winona(sad) Her Royal Highness(grumpy), Sillyness abounds, Cheek Kisses, Self-Love, Contrarian/Destructica freak4freak, Underwater kisses, upside-down kisses, Construct-warping shenanigans, Fun in two dimensions, Non-Explicit Sex</t>
  </si>
  <si>
    <t>The Beast/The Long Quiet (Slay the Princess), The Beast/The Hero | The Slayer (Slay the Princess), The Long Quiet/The Princess (Slay the Princess), The Hero | The Slayer/The Princess (Slay the Princess), The Den/The Long Quiet (Slay the Princess), The Den/The Hero | The Slayer (Slay the Princess), The Den/Voice of the Hunted (Slay the Princess), The Beast/Voice of the Hunted (Slay the Princess), The Beast/Voice of the Hero (Slay the Princess), The Den/Voice of the Hero (Slay the Princess), The Den/Voice of the Cheated (Slay the Princess)</t>
  </si>
  <si>
    <t>The Beast (Slay the Princess), The Den (Slay the Princess), The Long Quiet (Slay the Princess), The Princess (Slay the Princess), The Player | The Hero (Slay the Princess), Voice of the Hero (Slay the Princess), Voice of the Hunted (Slay the Princess), The Narrator (Slay the Princess), Voice of the Cheated (Slay the Princess)</t>
  </si>
  <si>
    <t>Feral Behavior, Kissing, Courtship Dance, Dom/sub, Biting, Claws, Scratching, Beast has a lion tongue, Fighting, Romance and Fighting, Misunderstandings, Mistrust, Light vorish themes but it doesn't fully go there, Monsterfucker, Beast and Den purr - yes I know lions can't do that, Somewhat Toxic Relationship, Size Difference, petting, Bit of edgeplay, Body Horror, Narrator is very dehumanising towards Den, rough lovemaking, Rough make-outs, Forgiveness, Den can sort of tell what the voices are saying the same way Quiet can see her thoughts in her eyes, body merging, Embrace instinct route but what if they made up and then made out about it, Bit of bloodplay, Enemies to Lovers</t>
  </si>
  <si>
    <t>The Long Quiet/The Princess (Slay the Princess), The Player | The Hero/The Princess (Slay the Princess), The Long Quiet/The Wraith (Slay the Princess), The Player | The Hero/The Wraith (Slay the Princess), Voice of the Opportunist/The Wraith (Slay the Princess)</t>
  </si>
  <si>
    <t>The Wraith (Slay the Princess), Voice of the Hero (Slay the Princess), Voice of the Paranoid (Slay the Princess), Voice of the Opportunist (Slay the Princess), The Long Quiet (Slay the Princess), The Player | The Hero (Slay the Princess), The Narrator (Slay the Princess)</t>
  </si>
  <si>
    <t>Belligerent Sexual Tension, Toxic BDSM becoming less toxic over time, Possession, lots of pain, Body Horror, Kissing, Skeleton kisses, Zombie kisses, Undead kisses, Constriction, Bondage, (Bondage using Wraith's own body), Consensual yet extremely fucked up kisses, Character Development, Bitter exes Wraith and Quiet, Sycophantic Opportunist, Some of Wraith's insults inspired by miss Trunchbull, Dommy Wraith, Wraith enjoys Opportunist's sycophancy, but is also very very bitter about everything that happened before, Expansion to the route, (since Wraith is one of the shorter ones), Nightmare!Wraith, Version where Wraith speaks in bold instead of all-caps included as the second chapter, Snake-like Wraith</t>
  </si>
  <si>
    <t>General Audiences</t>
  </si>
  <si>
    <t>Explicit</t>
  </si>
  <si>
    <t>Graphic Depictions Of Violence</t>
  </si>
  <si>
    <t>No Archive Warnings Apply</t>
  </si>
  <si>
    <t>The Voice of the Smitten has a plan to deal with Razor. Let's see how it works out._x000D_
(What if you could kiss the Razor?)</t>
  </si>
  <si>
    <t>The Witch and the Slayer can't trust each other, so they start flirting to convince the other to take the first step. Let's see where it leads them._x000D_
(What if you could kiss the Witch?)</t>
  </si>
  <si>
    <t>The Slayer cuts both himself and the Wild free, but it's a long, difficult journey to leave the cabin, the Narrator is trying to convince him the Princess is weakening fast, and forgiveness isn't easy when you both have three lifetimes of baggage. Can they overcome their obstacles, baggage, and the Narrator's manipulation?_x000D_
(What if you could kiss the Wild?)</t>
  </si>
  <si>
    <t>Spectre's cold embrace is too much for her killer when she possesses him, so she starts exploring his body and mind to either help him move or heat him up._x000D_
(What if you could kiss the Spectre?)</t>
  </si>
  <si>
    <t>The Adversary accidentally knocks herself out while fighting the Slayer, and he decides to take care of her rather than listen to the Narrator. How will it affect their next fight?_x000D_
(What if you could kiss the Adversary and the Eye of the Needle?)</t>
  </si>
  <si>
    <t>The Long Quiet faces the Shifting Mound at the end of his journey. Though he would love to free Her, an entire universe is at stake and he has to come to some sort of compromise with Her. Can the five faces She has brought back from the past to convince him of Her own position?_x000D_
(What if you could kiss the Shifting Mound?)</t>
  </si>
  <si>
    <t>The Prisoner and the Slayer both know the Narrator will possess him if he tries to free her. Can they establish trust between them and come up with a plan to outwit the Narrator when He can hear every word they speak? Featuring a fluffy epilogue._x000D_
(What if you could kiss the Prisoner?)</t>
  </si>
  <si>
    <t>After having suffered and died at Nightmare's hands for so many lives that he can't even remember them all, the Slayer decides to try and start over with her and invites her to dance. It will not lead them anywhere nice._x000D_
(What if you could kiss the Nightmare?)</t>
  </si>
  <si>
    <t>After the Moment of Clarity, a traumatised Long Quiet meets the dormant form of the Shifting Mound. Although She tries to comfort him, communication is not easy when one of you is a cluster of hands only recently aware of Her existence and the other has just gone through many lifetimes of torment. Can a new bond blossom between them with new paths taken and new vessels found?_x000D_
(What if you could kiss the Sleeping Mound?)</t>
  </si>
  <si>
    <t>Thorn wakes in the Shifting Mound's sea of hands, in tight embrace with her Slayer. Finding herself hot and bothered and with plenty of time before the Slayer needs to go find Her next vessel, the three of them decide to enjoy each other's company._x000D_
(Smutty epilogue to Kiss the Sleeping Mound)</t>
  </si>
  <si>
    <t>The Slayer is horrified when too many questions deconstruct the Damsel and closes the door between them to protect her from his perception. But the Damsel herself is drowning in guilt over killing him in a previous life. Will they be able to share their fears with each other?_x000D_
(What if you could kiss the Damsel?)</t>
  </si>
  <si>
    <t>When the Slayer pledges himself to the Tower and the Narrator gets possessed by her, it seems all hope is lost for the world. But the Voice of the Hero has a plan. Can he trick the Tower and her utterly devoted Voice of the Broken and give them a third chance to slay her?_x000D_
(What if you could kiss the Tower and the Fury?)</t>
  </si>
  <si>
    <t>With Her fifth vessel collected, the Shifting Mound awakens and discovers what She and the Long Quiet are. Despite the love that blossomed between them, he has many misgivings about the forces She represents. Can She and Her vessels face him and convince him to leave the construct together?_x000D_
(A confrontation with Shifty, seen from Her perspective)</t>
  </si>
  <si>
    <t>When the Slayer takes the blade into the Cage's basement, he falls right into her pattern. Can he find a way to break it and show her there is still hope, even with his head ripped off and their bodies fighting?_x000D_
(What if you could kiss the Cage?)</t>
  </si>
  <si>
    <t>After slaying the Damsel, the Slayer returns to find her ghost still carries a torch for him. Now that he's made it impossible for them to be together in life, she intends to make sure they're together in death instead._x000D_
(What if you could kiss the Burned Grey?)</t>
  </si>
  <si>
    <t>When the five aspects of the Stranger merge into one, the Slayer and his voices promise them they'll help them leave the basement. But the journey up the stairs is long, chaotic, and fraught with twists and turns. Can two amalgamated, multi-headed beings find their way through this vast labyrinth?_x000D_
(What if you could kiss the Stranger?)</t>
  </si>
  <si>
    <t>When the Beast starts seeing the Slayer as a rival instead of prey, the Voice of the Hunted realises a rival can be persuaded to become a mate. Can he survive the Beast's onslaught while showing her his courtship dance?_x000D_
(What if you could kiss the Beast and the Den?)</t>
  </si>
  <si>
    <t>The Slayer returns to the cabin with a sycophantic new Voice of the Opportunist determined to submit to the Wraith. But how receptive will she be to his service after all they've done to each other in previous lives?_x000D_
(What if you could kiss the Wraith?)</t>
  </si>
  <si>
    <t>https://old.reddit.com/r/slaytheprincess/comments/1b4gj1a/slay_the_narrator_the_new_prisoner_fan_parody/</t>
  </si>
  <si>
    <t>glider521al</t>
  </si>
  <si>
    <t>Slay the Narrator 🗡️ : The New Prisoner</t>
  </si>
  <si>
    <t>Kiss the Princess, Kiss the Sleeping Mound</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</si>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</sst>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charset val="1"/>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xf numFmtId="0" fontId="1" fillId="2" borderId="1" xfId="0" applyFont="1" applyFill="1" applyBorder="1" applyAlignment="1">
      <alignment horizontal="left"/>
    </xf>
    <xf numFmtId="14" fontId="1" fillId="2" borderId="1" xfId="0" applyNumberFormat="1" applyFont="1" applyFill="1" applyBorder="1"/>
    <xf numFmtId="14" fontId="1" fillId="2" borderId="1" xfId="0" applyNumberFormat="1" applyFont="1" applyFill="1" applyBorder="1" applyAlignment="1">
      <alignment horizontal="right"/>
    </xf>
    <xf numFmtId="2" fontId="1" fillId="2" borderId="1" xfId="0" applyNumberFormat="1" applyFont="1" applyFill="1" applyBorder="1" applyAlignment="1">
      <alignment horizontal="right"/>
    </xf>
    <xf numFmtId="2" fontId="1" fillId="2" borderId="1"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
  <sheetViews>
    <sheetView tabSelected="1" zoomScaleNormal="100" workbookViewId="0">
      <pane ySplit="1" topLeftCell="A2" activePane="bottomLeft" state="frozen"/>
      <selection pane="bottomLeft" activeCell="G14" sqref="G14"/>
    </sheetView>
  </sheetViews>
  <sheetFormatPr defaultColWidth="11.5703125" defaultRowHeight="12.75" customHeight="1" x14ac:dyDescent="0.2"/>
  <cols>
    <col min="1" max="1" width="11.28515625" style="1" bestFit="1" customWidth="1"/>
    <col min="2" max="2" width="5.140625" style="2"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3"/>
    <col min="18" max="18" width="11.5703125" style="1"/>
    <col min="19" max="19" width="9.85546875" style="5" customWidth="1"/>
    <col min="20" max="16384" width="11.5703125" style="1"/>
  </cols>
  <sheetData>
    <row r="1" spans="1:19" x14ac:dyDescent="0.2">
      <c r="A1" s="1" t="s">
        <v>0</v>
      </c>
      <c r="B1" s="1" t="s">
        <v>17</v>
      </c>
      <c r="C1" s="1" t="s">
        <v>15</v>
      </c>
      <c r="D1" s="1" t="s">
        <v>18</v>
      </c>
      <c r="E1" s="1" t="s">
        <v>1</v>
      </c>
      <c r="F1" s="1" t="s">
        <v>2</v>
      </c>
      <c r="G1" s="1" t="s">
        <v>3</v>
      </c>
      <c r="H1" s="1" t="s">
        <v>4</v>
      </c>
      <c r="I1" s="1" t="s">
        <v>19</v>
      </c>
      <c r="J1" s="1" t="s">
        <v>5</v>
      </c>
      <c r="K1" s="1" t="s">
        <v>6</v>
      </c>
      <c r="L1" s="1" t="s">
        <v>7</v>
      </c>
      <c r="M1" s="1" t="s">
        <v>8</v>
      </c>
      <c r="N1" s="1" t="s">
        <v>9</v>
      </c>
      <c r="O1" s="1" t="s">
        <v>10</v>
      </c>
      <c r="P1" s="1" t="s">
        <v>11</v>
      </c>
      <c r="Q1" s="3" t="s">
        <v>12</v>
      </c>
      <c r="R1" s="1" t="s">
        <v>13</v>
      </c>
      <c r="S1" s="6" t="s">
        <v>14</v>
      </c>
    </row>
    <row r="2" spans="1:19" ht="12.75" customHeight="1" x14ac:dyDescent="0.2">
      <c r="A2" s="1" t="s">
        <v>26</v>
      </c>
      <c r="D2" s="1" t="s">
        <v>167</v>
      </c>
      <c r="E2" s="1" t="s">
        <v>23</v>
      </c>
      <c r="F2" s="1" t="s">
        <v>20</v>
      </c>
      <c r="G2" s="1" t="s">
        <v>27</v>
      </c>
      <c r="H2" s="1" t="s">
        <v>28</v>
      </c>
      <c r="J2" s="1" t="s">
        <v>16</v>
      </c>
      <c r="K2" s="1" t="s">
        <v>31</v>
      </c>
      <c r="M2" s="1" t="s">
        <v>32</v>
      </c>
      <c r="N2" s="1" t="s">
        <v>33</v>
      </c>
      <c r="O2" s="1" t="s">
        <v>41</v>
      </c>
      <c r="P2" s="1" t="s">
        <v>44</v>
      </c>
      <c r="Q2" s="4">
        <v>45648</v>
      </c>
      <c r="R2" s="1">
        <v>45604</v>
      </c>
      <c r="S2" s="5" t="str">
        <f>"18/18"</f>
        <v>18/18</v>
      </c>
    </row>
    <row r="3" spans="1:19" ht="12.75" customHeight="1" x14ac:dyDescent="0.2">
      <c r="A3" s="1" t="s">
        <v>26</v>
      </c>
      <c r="D3" s="1" t="s">
        <v>167</v>
      </c>
      <c r="E3" s="1" t="s">
        <v>24</v>
      </c>
      <c r="F3" s="1" t="s">
        <v>21</v>
      </c>
      <c r="G3" s="1" t="s">
        <v>29</v>
      </c>
      <c r="H3" s="1" t="s">
        <v>28</v>
      </c>
      <c r="J3" s="1" t="s">
        <v>40</v>
      </c>
      <c r="K3" s="1" t="s">
        <v>34</v>
      </c>
      <c r="M3" s="1" t="s">
        <v>35</v>
      </c>
      <c r="N3" s="1" t="s">
        <v>36</v>
      </c>
      <c r="O3" s="1" t="s">
        <v>42</v>
      </c>
      <c r="P3" s="1" t="s">
        <v>45</v>
      </c>
      <c r="Q3" s="4">
        <v>45812</v>
      </c>
      <c r="R3" s="1">
        <v>81364</v>
      </c>
      <c r="S3" s="5" t="str">
        <f>"14/?"</f>
        <v>14/?</v>
      </c>
    </row>
    <row r="4" spans="1:19" ht="12.75" customHeight="1" x14ac:dyDescent="0.2">
      <c r="A4" s="1" t="s">
        <v>26</v>
      </c>
      <c r="D4" s="1" t="s">
        <v>167</v>
      </c>
      <c r="E4" s="1" t="s">
        <v>25</v>
      </c>
      <c r="F4" s="1" t="s">
        <v>22</v>
      </c>
      <c r="G4" s="1" t="s">
        <v>30</v>
      </c>
      <c r="H4" s="1" t="s">
        <v>28</v>
      </c>
      <c r="J4" s="1" t="s">
        <v>40</v>
      </c>
      <c r="K4" s="1" t="s">
        <v>31</v>
      </c>
      <c r="L4" s="1" t="s">
        <v>37</v>
      </c>
      <c r="M4" s="1" t="s">
        <v>38</v>
      </c>
      <c r="N4" s="1" t="s">
        <v>39</v>
      </c>
      <c r="O4" s="1" t="s">
        <v>43</v>
      </c>
      <c r="P4" s="1" t="s">
        <v>46</v>
      </c>
      <c r="Q4" s="4">
        <v>46042</v>
      </c>
      <c r="R4" s="1">
        <v>323384</v>
      </c>
      <c r="S4" s="5" t="str">
        <f>"22/?"</f>
        <v>22/?</v>
      </c>
    </row>
    <row r="5" spans="1:19" ht="12.75" customHeight="1" x14ac:dyDescent="0.2">
      <c r="A5" s="1" t="s">
        <v>26</v>
      </c>
      <c r="D5" s="1" t="s">
        <v>167</v>
      </c>
      <c r="E5" s="1" t="s">
        <v>66</v>
      </c>
      <c r="F5" s="1" t="s">
        <v>48</v>
      </c>
      <c r="G5" s="1" t="s">
        <v>84</v>
      </c>
      <c r="H5" s="1" t="s">
        <v>28</v>
      </c>
      <c r="I5" s="1" t="s">
        <v>47</v>
      </c>
      <c r="J5" s="1" t="s">
        <v>40</v>
      </c>
      <c r="K5" s="1" t="s">
        <v>85</v>
      </c>
      <c r="L5" s="1" t="s">
        <v>86</v>
      </c>
      <c r="M5" s="1" t="s">
        <v>87</v>
      </c>
      <c r="N5" s="1" t="s">
        <v>88</v>
      </c>
      <c r="O5" s="1" t="s">
        <v>143</v>
      </c>
      <c r="P5" s="1" t="s">
        <v>145</v>
      </c>
      <c r="Q5" s="4">
        <v>45512</v>
      </c>
      <c r="R5" s="1">
        <v>11410</v>
      </c>
      <c r="S5" s="5" t="str">
        <f>"3/3"</f>
        <v>3/3</v>
      </c>
    </row>
    <row r="6" spans="1:19" ht="12.75" customHeight="1" x14ac:dyDescent="0.2">
      <c r="A6" s="1" t="s">
        <v>26</v>
      </c>
      <c r="D6" s="1" t="s">
        <v>167</v>
      </c>
      <c r="E6" s="1" t="s">
        <v>67</v>
      </c>
      <c r="F6" s="1" t="s">
        <v>49</v>
      </c>
      <c r="G6" s="1" t="s">
        <v>84</v>
      </c>
      <c r="H6" s="1" t="s">
        <v>28</v>
      </c>
      <c r="I6" s="1" t="s">
        <v>47</v>
      </c>
      <c r="J6" s="1" t="s">
        <v>40</v>
      </c>
      <c r="K6" s="1" t="s">
        <v>85</v>
      </c>
      <c r="L6" s="1" t="s">
        <v>89</v>
      </c>
      <c r="M6" s="1" t="s">
        <v>90</v>
      </c>
      <c r="N6" s="1" t="s">
        <v>91</v>
      </c>
      <c r="O6" s="1" t="s">
        <v>144</v>
      </c>
      <c r="P6" s="1" t="s">
        <v>146</v>
      </c>
      <c r="Q6" s="4">
        <v>45575</v>
      </c>
      <c r="R6" s="1">
        <v>9842</v>
      </c>
      <c r="S6" s="5" t="str">
        <f>"2/2"</f>
        <v>2/2</v>
      </c>
    </row>
    <row r="7" spans="1:19" ht="12.75" customHeight="1" x14ac:dyDescent="0.2">
      <c r="A7" s="1" t="s">
        <v>26</v>
      </c>
      <c r="D7" s="1" t="s">
        <v>167</v>
      </c>
      <c r="E7" s="1" t="s">
        <v>68</v>
      </c>
      <c r="F7" s="1" t="s">
        <v>50</v>
      </c>
      <c r="G7" s="1" t="s">
        <v>84</v>
      </c>
      <c r="H7" s="1" t="s">
        <v>28</v>
      </c>
      <c r="I7" s="1" t="s">
        <v>47</v>
      </c>
      <c r="J7" s="1" t="s">
        <v>141</v>
      </c>
      <c r="K7" s="1" t="s">
        <v>85</v>
      </c>
      <c r="L7" s="1" t="s">
        <v>92</v>
      </c>
      <c r="M7" s="1" t="s">
        <v>93</v>
      </c>
      <c r="N7" s="1" t="s">
        <v>94</v>
      </c>
      <c r="O7" s="1" t="s">
        <v>144</v>
      </c>
      <c r="P7" s="1" t="s">
        <v>147</v>
      </c>
      <c r="Q7" s="4">
        <v>45479</v>
      </c>
      <c r="R7" s="1">
        <v>5767</v>
      </c>
      <c r="S7" s="5" t="str">
        <f>"1/1"</f>
        <v>1/1</v>
      </c>
    </row>
    <row r="8" spans="1:19" ht="12.75" customHeight="1" x14ac:dyDescent="0.2">
      <c r="A8" s="1" t="s">
        <v>26</v>
      </c>
      <c r="D8" s="1" t="s">
        <v>167</v>
      </c>
      <c r="E8" s="1" t="s">
        <v>69</v>
      </c>
      <c r="F8" s="1" t="s">
        <v>51</v>
      </c>
      <c r="G8" s="1" t="s">
        <v>84</v>
      </c>
      <c r="H8" s="1" t="s">
        <v>28</v>
      </c>
      <c r="I8" s="1" t="s">
        <v>47</v>
      </c>
      <c r="J8" s="1" t="s">
        <v>16</v>
      </c>
      <c r="K8" s="1" t="s">
        <v>85</v>
      </c>
      <c r="L8" s="1" t="s">
        <v>95</v>
      </c>
      <c r="M8" s="1" t="s">
        <v>96</v>
      </c>
      <c r="N8" s="1" t="s">
        <v>97</v>
      </c>
      <c r="O8" s="1" t="s">
        <v>144</v>
      </c>
      <c r="P8" s="1" t="s">
        <v>148</v>
      </c>
      <c r="Q8" s="4">
        <v>45487</v>
      </c>
      <c r="R8" s="1">
        <v>3706</v>
      </c>
      <c r="S8" s="5" t="str">
        <f>"1/1"</f>
        <v>1/1</v>
      </c>
    </row>
    <row r="9" spans="1:19" ht="12.75" customHeight="1" x14ac:dyDescent="0.2">
      <c r="A9" s="1" t="s">
        <v>26</v>
      </c>
      <c r="D9" s="1" t="s">
        <v>167</v>
      </c>
      <c r="E9" s="1" t="s">
        <v>70</v>
      </c>
      <c r="F9" s="1" t="s">
        <v>52</v>
      </c>
      <c r="G9" s="1" t="s">
        <v>84</v>
      </c>
      <c r="H9" s="1" t="s">
        <v>28</v>
      </c>
      <c r="I9" s="1" t="s">
        <v>47</v>
      </c>
      <c r="J9" s="1" t="s">
        <v>16</v>
      </c>
      <c r="K9" s="1" t="s">
        <v>85</v>
      </c>
      <c r="L9" s="1" t="s">
        <v>98</v>
      </c>
      <c r="M9" s="1" t="s">
        <v>99</v>
      </c>
      <c r="N9" s="1" t="s">
        <v>100</v>
      </c>
      <c r="O9" s="1" t="s">
        <v>42</v>
      </c>
      <c r="P9" s="1" t="s">
        <v>149</v>
      </c>
      <c r="Q9" s="4">
        <v>45498</v>
      </c>
      <c r="R9" s="1">
        <v>7938</v>
      </c>
      <c r="S9" s="5" t="str">
        <f>"2/2"</f>
        <v>2/2</v>
      </c>
    </row>
    <row r="10" spans="1:19" ht="12.75" customHeight="1" x14ac:dyDescent="0.2">
      <c r="A10" s="1" t="s">
        <v>26</v>
      </c>
      <c r="D10" s="1" t="s">
        <v>167</v>
      </c>
      <c r="E10" s="1" t="s">
        <v>71</v>
      </c>
      <c r="F10" s="1" t="s">
        <v>53</v>
      </c>
      <c r="G10" s="1" t="s">
        <v>84</v>
      </c>
      <c r="H10" s="1" t="s">
        <v>28</v>
      </c>
      <c r="I10" s="1" t="s">
        <v>47</v>
      </c>
      <c r="J10" s="1" t="s">
        <v>16</v>
      </c>
      <c r="K10" s="1" t="s">
        <v>85</v>
      </c>
      <c r="L10" s="1" t="s">
        <v>101</v>
      </c>
      <c r="M10" s="1" t="s">
        <v>102</v>
      </c>
      <c r="N10" s="1" t="s">
        <v>103</v>
      </c>
      <c r="O10" s="1" t="s">
        <v>143</v>
      </c>
      <c r="P10" s="1" t="s">
        <v>150</v>
      </c>
      <c r="Q10" s="4">
        <v>45503</v>
      </c>
      <c r="R10" s="1">
        <v>12645</v>
      </c>
      <c r="S10" s="5" t="str">
        <f>"1/1"</f>
        <v>1/1</v>
      </c>
    </row>
    <row r="11" spans="1:19" ht="12.75" customHeight="1" x14ac:dyDescent="0.2">
      <c r="A11" s="1" t="s">
        <v>26</v>
      </c>
      <c r="D11" s="1" t="s">
        <v>167</v>
      </c>
      <c r="E11" s="1" t="s">
        <v>72</v>
      </c>
      <c r="F11" s="1" t="s">
        <v>54</v>
      </c>
      <c r="G11" s="1" t="s">
        <v>84</v>
      </c>
      <c r="H11" s="1" t="s">
        <v>28</v>
      </c>
      <c r="I11" s="1" t="s">
        <v>47</v>
      </c>
      <c r="J11" s="1" t="s">
        <v>16</v>
      </c>
      <c r="K11" s="1" t="s">
        <v>85</v>
      </c>
      <c r="L11" s="1" t="s">
        <v>104</v>
      </c>
      <c r="M11" s="1" t="s">
        <v>105</v>
      </c>
      <c r="N11" s="1" t="s">
        <v>106</v>
      </c>
      <c r="O11" s="1" t="s">
        <v>143</v>
      </c>
      <c r="P11" s="1" t="s">
        <v>151</v>
      </c>
      <c r="Q11" s="4">
        <v>45526</v>
      </c>
      <c r="R11" s="1">
        <v>8427</v>
      </c>
      <c r="S11" s="5" t="str">
        <f>"2/2"</f>
        <v>2/2</v>
      </c>
    </row>
    <row r="12" spans="1:19" ht="12.75" customHeight="1" x14ac:dyDescent="0.2">
      <c r="A12" s="1" t="s">
        <v>26</v>
      </c>
      <c r="D12" s="1" t="s">
        <v>167</v>
      </c>
      <c r="E12" s="1" t="s">
        <v>73</v>
      </c>
      <c r="F12" s="1" t="s">
        <v>55</v>
      </c>
      <c r="G12" s="1" t="s">
        <v>84</v>
      </c>
      <c r="H12" s="1" t="s">
        <v>28</v>
      </c>
      <c r="I12" s="1" t="s">
        <v>47</v>
      </c>
      <c r="J12" s="1" t="s">
        <v>40</v>
      </c>
      <c r="K12" s="1" t="s">
        <v>85</v>
      </c>
      <c r="L12" s="1" t="s">
        <v>107</v>
      </c>
      <c r="M12" s="1" t="s">
        <v>108</v>
      </c>
      <c r="N12" s="1" t="s">
        <v>109</v>
      </c>
      <c r="O12" s="1" t="s">
        <v>42</v>
      </c>
      <c r="P12" s="1" t="s">
        <v>152</v>
      </c>
      <c r="Q12" s="4">
        <v>45531</v>
      </c>
      <c r="R12" s="1">
        <v>8225</v>
      </c>
      <c r="S12" s="5" t="str">
        <f>"1/1"</f>
        <v>1/1</v>
      </c>
    </row>
    <row r="13" spans="1:19" ht="12.75" customHeight="1" x14ac:dyDescent="0.2">
      <c r="A13" s="1" t="s">
        <v>26</v>
      </c>
      <c r="D13" s="1" t="s">
        <v>167</v>
      </c>
      <c r="E13" s="1" t="s">
        <v>74</v>
      </c>
      <c r="F13" s="1" t="s">
        <v>56</v>
      </c>
      <c r="G13" s="1" t="s">
        <v>84</v>
      </c>
      <c r="H13" s="1" t="s">
        <v>28</v>
      </c>
      <c r="I13" s="1" t="s">
        <v>166</v>
      </c>
      <c r="J13" s="1" t="s">
        <v>16</v>
      </c>
      <c r="K13" s="1" t="s">
        <v>110</v>
      </c>
      <c r="L13" s="1" t="s">
        <v>111</v>
      </c>
      <c r="M13" s="1" t="s">
        <v>112</v>
      </c>
      <c r="N13" s="1" t="s">
        <v>113</v>
      </c>
      <c r="O13" s="1" t="s">
        <v>144</v>
      </c>
      <c r="P13" s="1" t="s">
        <v>153</v>
      </c>
      <c r="Q13" s="4">
        <v>45540</v>
      </c>
      <c r="R13" s="1">
        <v>9517</v>
      </c>
      <c r="S13" s="5" t="str">
        <f>"1/1"</f>
        <v>1/1</v>
      </c>
    </row>
    <row r="14" spans="1:19" ht="12.75" customHeight="1" x14ac:dyDescent="0.2">
      <c r="A14" s="1" t="s">
        <v>26</v>
      </c>
      <c r="D14" s="1" t="s">
        <v>167</v>
      </c>
      <c r="E14" s="1" t="s">
        <v>75</v>
      </c>
      <c r="F14" s="1" t="s">
        <v>57</v>
      </c>
      <c r="G14" s="1" t="s">
        <v>84</v>
      </c>
      <c r="H14" s="1" t="s">
        <v>28</v>
      </c>
      <c r="I14" s="1" t="s">
        <v>166</v>
      </c>
      <c r="J14" s="1" t="s">
        <v>142</v>
      </c>
      <c r="K14" s="1" t="s">
        <v>110</v>
      </c>
      <c r="L14" s="1" t="s">
        <v>111</v>
      </c>
      <c r="M14" s="1" t="s">
        <v>114</v>
      </c>
      <c r="N14" s="1" t="s">
        <v>115</v>
      </c>
      <c r="O14" s="1" t="s">
        <v>144</v>
      </c>
      <c r="P14" s="1" t="s">
        <v>154</v>
      </c>
      <c r="Q14" s="4">
        <v>45609</v>
      </c>
      <c r="R14" s="1">
        <v>8918</v>
      </c>
      <c r="S14" s="5" t="str">
        <f>"1/1"</f>
        <v>1/1</v>
      </c>
    </row>
    <row r="15" spans="1:19" ht="12.75" customHeight="1" x14ac:dyDescent="0.2">
      <c r="A15" s="1" t="s">
        <v>26</v>
      </c>
      <c r="D15" s="1" t="s">
        <v>167</v>
      </c>
      <c r="E15" s="1" t="s">
        <v>76</v>
      </c>
      <c r="F15" s="1" t="s">
        <v>58</v>
      </c>
      <c r="G15" s="1" t="s">
        <v>84</v>
      </c>
      <c r="H15" s="1" t="s">
        <v>28</v>
      </c>
      <c r="I15" s="1" t="s">
        <v>47</v>
      </c>
      <c r="J15" s="1" t="s">
        <v>16</v>
      </c>
      <c r="K15" s="1" t="s">
        <v>85</v>
      </c>
      <c r="L15" s="1" t="s">
        <v>116</v>
      </c>
      <c r="M15" s="1" t="s">
        <v>117</v>
      </c>
      <c r="N15" s="1" t="s">
        <v>118</v>
      </c>
      <c r="O15" s="1" t="s">
        <v>144</v>
      </c>
      <c r="P15" s="1" t="s">
        <v>155</v>
      </c>
      <c r="Q15" s="4">
        <v>45565</v>
      </c>
      <c r="R15" s="1">
        <v>7368</v>
      </c>
      <c r="S15" s="5" t="str">
        <f>"1/1"</f>
        <v>1/1</v>
      </c>
    </row>
    <row r="16" spans="1:19" ht="12.75" customHeight="1" x14ac:dyDescent="0.2">
      <c r="A16" s="1" t="s">
        <v>26</v>
      </c>
      <c r="D16" s="1" t="s">
        <v>167</v>
      </c>
      <c r="E16" s="1" t="s">
        <v>77</v>
      </c>
      <c r="F16" s="1" t="s">
        <v>59</v>
      </c>
      <c r="G16" s="1" t="s">
        <v>84</v>
      </c>
      <c r="H16" s="1" t="s">
        <v>28</v>
      </c>
      <c r="I16" s="1" t="s">
        <v>47</v>
      </c>
      <c r="J16" s="1" t="s">
        <v>16</v>
      </c>
      <c r="K16" s="1" t="s">
        <v>85</v>
      </c>
      <c r="L16" s="1" t="s">
        <v>119</v>
      </c>
      <c r="M16" s="1" t="s">
        <v>120</v>
      </c>
      <c r="N16" s="1" t="s">
        <v>121</v>
      </c>
      <c r="O16" s="1" t="s">
        <v>42</v>
      </c>
      <c r="P16" s="1" t="s">
        <v>156</v>
      </c>
      <c r="Q16" s="4">
        <v>45599</v>
      </c>
      <c r="R16" s="1">
        <v>13115</v>
      </c>
      <c r="S16" s="5" t="str">
        <f>"2/2"</f>
        <v>2/2</v>
      </c>
    </row>
    <row r="17" spans="1:19" ht="12.75" customHeight="1" x14ac:dyDescent="0.2">
      <c r="A17" s="1" t="s">
        <v>26</v>
      </c>
      <c r="D17" s="1" t="s">
        <v>167</v>
      </c>
      <c r="E17" s="1" t="s">
        <v>78</v>
      </c>
      <c r="F17" s="1" t="s">
        <v>60</v>
      </c>
      <c r="G17" s="1" t="s">
        <v>84</v>
      </c>
      <c r="H17" s="1" t="s">
        <v>28</v>
      </c>
      <c r="I17" s="1" t="s">
        <v>47</v>
      </c>
      <c r="J17" s="1" t="s">
        <v>40</v>
      </c>
      <c r="K17" s="1" t="s">
        <v>85</v>
      </c>
      <c r="L17" s="1" t="s">
        <v>122</v>
      </c>
      <c r="M17" s="1" t="s">
        <v>123</v>
      </c>
      <c r="N17" s="1" t="s">
        <v>124</v>
      </c>
      <c r="O17" s="1" t="s">
        <v>144</v>
      </c>
      <c r="P17" s="1" t="s">
        <v>157</v>
      </c>
      <c r="Q17" s="4">
        <v>45628</v>
      </c>
      <c r="R17" s="1">
        <v>17094</v>
      </c>
      <c r="S17" s="5" t="str">
        <f>"2/2"</f>
        <v>2/2</v>
      </c>
    </row>
    <row r="18" spans="1:19" ht="12.75" customHeight="1" x14ac:dyDescent="0.2">
      <c r="A18" s="1" t="s">
        <v>26</v>
      </c>
      <c r="D18" s="1" t="s">
        <v>167</v>
      </c>
      <c r="E18" s="1" t="s">
        <v>79</v>
      </c>
      <c r="F18" s="1" t="s">
        <v>61</v>
      </c>
      <c r="G18" s="1" t="s">
        <v>84</v>
      </c>
      <c r="H18" s="1" t="s">
        <v>28</v>
      </c>
      <c r="I18" s="1" t="s">
        <v>47</v>
      </c>
      <c r="J18" s="1" t="s">
        <v>16</v>
      </c>
      <c r="K18" s="1" t="s">
        <v>85</v>
      </c>
      <c r="L18" s="1" t="s">
        <v>125</v>
      </c>
      <c r="M18" s="1" t="s">
        <v>126</v>
      </c>
      <c r="N18" s="1" t="s">
        <v>127</v>
      </c>
      <c r="O18" s="1" t="s">
        <v>143</v>
      </c>
      <c r="P18" s="1" t="s">
        <v>158</v>
      </c>
      <c r="Q18" s="4">
        <v>45654</v>
      </c>
      <c r="R18" s="1">
        <v>9752</v>
      </c>
      <c r="S18" s="5" t="str">
        <f>"1/1"</f>
        <v>1/1</v>
      </c>
    </row>
    <row r="19" spans="1:19" ht="12.75" customHeight="1" x14ac:dyDescent="0.2">
      <c r="A19" s="1" t="s">
        <v>26</v>
      </c>
      <c r="D19" s="1" t="s">
        <v>167</v>
      </c>
      <c r="E19" s="1" t="s">
        <v>80</v>
      </c>
      <c r="F19" s="1" t="s">
        <v>62</v>
      </c>
      <c r="G19" s="1" t="s">
        <v>84</v>
      </c>
      <c r="H19" s="1" t="s">
        <v>28</v>
      </c>
      <c r="I19" s="1" t="s">
        <v>47</v>
      </c>
      <c r="J19" s="1" t="s">
        <v>40</v>
      </c>
      <c r="K19" s="1" t="s">
        <v>85</v>
      </c>
      <c r="L19" s="1" t="s">
        <v>128</v>
      </c>
      <c r="M19" s="1" t="s">
        <v>129</v>
      </c>
      <c r="N19" s="1" t="s">
        <v>130</v>
      </c>
      <c r="O19" s="1" t="s">
        <v>42</v>
      </c>
      <c r="P19" s="1" t="s">
        <v>159</v>
      </c>
      <c r="Q19" s="4">
        <v>45673</v>
      </c>
      <c r="R19" s="1">
        <v>6324</v>
      </c>
      <c r="S19" s="5" t="str">
        <f>"1/1"</f>
        <v>1/1</v>
      </c>
    </row>
    <row r="20" spans="1:19" ht="12.75" customHeight="1" x14ac:dyDescent="0.2">
      <c r="A20" s="1" t="s">
        <v>26</v>
      </c>
      <c r="D20" s="1" t="s">
        <v>167</v>
      </c>
      <c r="E20" s="1" t="s">
        <v>81</v>
      </c>
      <c r="F20" s="1" t="s">
        <v>63</v>
      </c>
      <c r="G20" s="1" t="s">
        <v>84</v>
      </c>
      <c r="H20" s="1" t="s">
        <v>28</v>
      </c>
      <c r="I20" s="1" t="s">
        <v>47</v>
      </c>
      <c r="J20" s="1" t="s">
        <v>40</v>
      </c>
      <c r="K20" s="1" t="s">
        <v>131</v>
      </c>
      <c r="L20" s="1" t="s">
        <v>132</v>
      </c>
      <c r="M20" s="1" t="s">
        <v>133</v>
      </c>
      <c r="N20" s="1" t="s">
        <v>134</v>
      </c>
      <c r="O20" s="1" t="s">
        <v>144</v>
      </c>
      <c r="P20" s="1" t="s">
        <v>160</v>
      </c>
      <c r="Q20" s="4">
        <v>45732</v>
      </c>
      <c r="R20" s="1">
        <v>31331</v>
      </c>
      <c r="S20" s="5" t="str">
        <f>"4/4"</f>
        <v>4/4</v>
      </c>
    </row>
    <row r="21" spans="1:19" ht="12.75" customHeight="1" x14ac:dyDescent="0.2">
      <c r="A21" s="1" t="s">
        <v>26</v>
      </c>
      <c r="D21" s="1" t="s">
        <v>167</v>
      </c>
      <c r="E21" s="1" t="s">
        <v>82</v>
      </c>
      <c r="F21" s="1" t="s">
        <v>64</v>
      </c>
      <c r="G21" s="1" t="s">
        <v>84</v>
      </c>
      <c r="H21" s="1" t="s">
        <v>28</v>
      </c>
      <c r="I21" s="1" t="s">
        <v>47</v>
      </c>
      <c r="J21" s="1" t="s">
        <v>40</v>
      </c>
      <c r="K21" s="1" t="s">
        <v>85</v>
      </c>
      <c r="L21" s="1" t="s">
        <v>135</v>
      </c>
      <c r="M21" s="1" t="s">
        <v>136</v>
      </c>
      <c r="N21" s="1" t="s">
        <v>137</v>
      </c>
      <c r="O21" s="1" t="s">
        <v>42</v>
      </c>
      <c r="P21" s="1" t="s">
        <v>161</v>
      </c>
      <c r="Q21" s="4">
        <v>45884</v>
      </c>
      <c r="R21" s="1">
        <v>11885</v>
      </c>
      <c r="S21" s="5" t="str">
        <f>"2/2"</f>
        <v>2/2</v>
      </c>
    </row>
    <row r="22" spans="1:19" ht="12.75" customHeight="1" x14ac:dyDescent="0.2">
      <c r="A22" s="1" t="s">
        <v>26</v>
      </c>
      <c r="D22" s="1" t="s">
        <v>167</v>
      </c>
      <c r="E22" s="1" t="s">
        <v>83</v>
      </c>
      <c r="F22" s="1" t="s">
        <v>65</v>
      </c>
      <c r="G22" s="1" t="s">
        <v>84</v>
      </c>
      <c r="H22" s="1" t="s">
        <v>28</v>
      </c>
      <c r="I22" s="1" t="s">
        <v>47</v>
      </c>
      <c r="J22" s="1" t="s">
        <v>16</v>
      </c>
      <c r="K22" s="1" t="s">
        <v>85</v>
      </c>
      <c r="L22" s="1" t="s">
        <v>138</v>
      </c>
      <c r="M22" s="1" t="s">
        <v>139</v>
      </c>
      <c r="N22" s="1" t="s">
        <v>140</v>
      </c>
      <c r="O22" s="1" t="s">
        <v>144</v>
      </c>
      <c r="P22" s="1" t="s">
        <v>162</v>
      </c>
      <c r="Q22" s="4">
        <v>46029</v>
      </c>
      <c r="R22" s="1">
        <v>17548</v>
      </c>
      <c r="S22" s="5" t="str">
        <f>"2/2"</f>
        <v>2/2</v>
      </c>
    </row>
    <row r="23" spans="1:19" ht="12.75" customHeight="1" x14ac:dyDescent="0.2">
      <c r="A23" s="1" t="s">
        <v>26</v>
      </c>
      <c r="D23" s="1" t="s">
        <v>167</v>
      </c>
      <c r="E23" s="1" t="s">
        <v>163</v>
      </c>
      <c r="F23" s="1" t="s">
        <v>165</v>
      </c>
      <c r="G23" s="1" t="s">
        <v>164</v>
      </c>
      <c r="H23" s="1" t="s">
        <v>28</v>
      </c>
      <c r="Q23" s="4"/>
    </row>
    <row r="24" spans="1:19" ht="12.75" customHeight="1" x14ac:dyDescent="0.2">
      <c r="Q24" s="4"/>
    </row>
  </sheetData>
  <autoFilter ref="A1:S2" xr:uid="{00000000-0001-0000-0000-000000000000}"/>
  <pageMargins left="0.78749999999999998" right="0.78749999999999998" top="1.0249999999999999" bottom="1.0249999999999999" header="0.78749999999999998" footer="0.78749999999999998"/>
  <pageSetup paperSize="9" orientation="portrait" useFirstPageNumber="1" horizontalDpi="300" verticalDpi="30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711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Timaeus</cp:lastModifiedBy>
  <cp:revision>67</cp:revision>
  <dcterms:created xsi:type="dcterms:W3CDTF">2025-06-21T21:21:39Z</dcterms:created>
  <dcterms:modified xsi:type="dcterms:W3CDTF">2026-02-03T06:33:54Z</dcterms:modified>
  <dc:language>en-US</dc:language>
</cp:coreProperties>
</file>